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41D82669-49BB-4B1E-8B4E-54D73487EC68}" xr6:coauthVersionLast="47" xr6:coauthVersionMax="47" xr10:uidLastSave="{00000000-0000-0000-0000-000000000000}"/>
  <bookViews>
    <workbookView xWindow="-110" yWindow="-110" windowWidth="19420" windowHeight="10300" xr2:uid="{51DFA8A6-9334-4B91-BFDD-4DD1585602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6" i="1"/>
  <c r="G5" i="1"/>
  <c r="G4" i="1"/>
  <c r="G3" i="1"/>
  <c r="C9" i="1"/>
  <c r="C8" i="1"/>
  <c r="F4" i="1"/>
  <c r="F5" i="1"/>
  <c r="F6" i="1"/>
  <c r="F7" i="1"/>
  <c r="F3" i="1"/>
</calcChain>
</file>

<file path=xl/sharedStrings.xml><?xml version="1.0" encoding="utf-8"?>
<sst xmlns="http://schemas.openxmlformats.org/spreadsheetml/2006/main" count="20" uniqueCount="20">
  <si>
    <t>NO</t>
  </si>
  <si>
    <t>A (Nama)</t>
  </si>
  <si>
    <t>B (Tugas)</t>
  </si>
  <si>
    <t>C (UTS)</t>
  </si>
  <si>
    <t xml:space="preserve">D (UAS) </t>
  </si>
  <si>
    <t>E (Rata-rata)</t>
  </si>
  <si>
    <t>F (Grade)</t>
  </si>
  <si>
    <t>Nama Siswa</t>
  </si>
  <si>
    <t>Nilai 1</t>
  </si>
  <si>
    <t>Nilai 2</t>
  </si>
  <si>
    <t>Nilai 3</t>
  </si>
  <si>
    <t>Nilai Akhir</t>
  </si>
  <si>
    <t>Predikat</t>
  </si>
  <si>
    <t>Andi</t>
  </si>
  <si>
    <t>Budi</t>
  </si>
  <si>
    <t>Citra</t>
  </si>
  <si>
    <t>Dedi</t>
  </si>
  <si>
    <t>Eka</t>
  </si>
  <si>
    <t>Nilai Tertinggi</t>
  </si>
  <si>
    <t>Nilai Terendah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</si>
</sst>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82D1F-42B1-4A09-ACF1-963B72005A9D}">
  <dimension ref="A1:G9"/>
  <sheetViews>
    <sheetView tabSelected="1" workbookViewId="0">
      <selection activeCell="G9" sqref="G9"/>
    </sheetView>
  </sheetViews>
  <sheetFormatPr defaultRowHeight="14.5" x14ac:dyDescent="0.35"/>
  <cols>
    <col min="2" max="2" width="12.6328125" customWidth="1"/>
    <col min="6" max="6" width="12.1796875" customWidth="1"/>
  </cols>
  <sheetData>
    <row r="1" spans="1:7" x14ac:dyDescent="0.3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 s="3"/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</row>
    <row r="3" spans="1:7" x14ac:dyDescent="0.35">
      <c r="A3" s="2">
        <v>1</v>
      </c>
      <c r="B3" s="1" t="s">
        <v>13</v>
      </c>
      <c r="C3" s="1">
        <v>80</v>
      </c>
      <c r="D3" s="1">
        <v>75</v>
      </c>
      <c r="E3" s="1">
        <v>85</v>
      </c>
      <c r="F3" s="1">
        <f>AVERAGE(C3:E3)</f>
        <v>80</v>
      </c>
      <c r="G3" s="1" t="str">
        <f>IF(F3&gt;=80,"B")</f>
        <v>B</v>
      </c>
    </row>
    <row r="4" spans="1:7" x14ac:dyDescent="0.35">
      <c r="A4" s="2">
        <v>2</v>
      </c>
      <c r="B4" s="1" t="s">
        <v>14</v>
      </c>
      <c r="C4" s="1">
        <v>60</v>
      </c>
      <c r="D4" s="1">
        <v>55</v>
      </c>
      <c r="E4" s="1">
        <v>65</v>
      </c>
      <c r="F4" s="1">
        <f t="shared" ref="F4:F7" si="0">AVERAGE(C4:E4)</f>
        <v>60</v>
      </c>
      <c r="G4" s="1" t="str">
        <f>IF(F4&lt;=60,"D")</f>
        <v>D</v>
      </c>
    </row>
    <row r="5" spans="1:7" x14ac:dyDescent="0.35">
      <c r="A5" s="2">
        <v>3</v>
      </c>
      <c r="B5" s="1" t="s">
        <v>15</v>
      </c>
      <c r="C5" s="1">
        <v>90</v>
      </c>
      <c r="D5" s="1">
        <v>95</v>
      </c>
      <c r="E5" s="1">
        <v>90</v>
      </c>
      <c r="F5" s="1">
        <f t="shared" si="0"/>
        <v>91.666666666666671</v>
      </c>
      <c r="G5" s="1" t="str">
        <f>IF(F5&gt;=90,"A")</f>
        <v>A</v>
      </c>
    </row>
    <row r="6" spans="1:7" x14ac:dyDescent="0.35">
      <c r="A6" s="2">
        <v>4</v>
      </c>
      <c r="B6" s="1" t="s">
        <v>16</v>
      </c>
      <c r="C6" s="1">
        <v>45</v>
      </c>
      <c r="D6" s="1">
        <v>50</v>
      </c>
      <c r="E6" s="1">
        <v>40</v>
      </c>
      <c r="F6" s="1">
        <f t="shared" si="0"/>
        <v>45</v>
      </c>
      <c r="G6" s="1" t="str">
        <f>IF(F6&lt;=60,"E")</f>
        <v>E</v>
      </c>
    </row>
    <row r="7" spans="1:7" x14ac:dyDescent="0.35">
      <c r="A7" s="2">
        <v>5</v>
      </c>
      <c r="B7" s="1" t="s">
        <v>17</v>
      </c>
      <c r="C7" s="1">
        <v>75</v>
      </c>
      <c r="D7" s="1">
        <v>80</v>
      </c>
      <c r="E7" s="1">
        <v>75</v>
      </c>
      <c r="F7" s="1">
        <f t="shared" si="0"/>
        <v>76.666666666666671</v>
      </c>
      <c r="G7" s="1" t="str">
        <f>IF(F7&gt;=70,"C")</f>
        <v>C</v>
      </c>
    </row>
    <row r="8" spans="1:7" x14ac:dyDescent="0.35">
      <c r="A8" s="2">
        <v>6</v>
      </c>
      <c r="B8" s="1" t="s">
        <v>18</v>
      </c>
      <c r="C8" s="1">
        <f>MAX(C3:E7)</f>
        <v>95</v>
      </c>
      <c r="D8" s="1"/>
      <c r="E8" s="1"/>
      <c r="F8" s="1"/>
      <c r="G8" s="1"/>
    </row>
    <row r="9" spans="1:7" x14ac:dyDescent="0.35">
      <c r="A9" s="2">
        <v>7</v>
      </c>
      <c r="B9" s="1" t="s">
        <v>19</v>
      </c>
      <c r="C9" s="1">
        <f>MIN(C3:E7)</f>
        <v>40</v>
      </c>
      <c r="D9" s="1"/>
      <c r="E9" s="1"/>
      <c r="F9" s="1"/>
      <c r="G9" s="1"/>
    </row>
  </sheetData>
  <mergeCells count="1">
    <mergeCell ref="A1: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2025-11-22T01:59:25Z</dcterms:created>
  <dcterms:modified xsi:type="dcterms:W3CDTF">2025-11-22T02:51:57Z</dcterms:modified>
</cp:coreProperties>
</file>