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-KOM-03\Document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  <c r="E9" i="1"/>
  <c r="E8" i="1"/>
  <c r="F7" i="1"/>
  <c r="F6" i="1"/>
  <c r="F5" i="1"/>
  <c r="F4" i="1"/>
  <c r="F3" i="1"/>
  <c r="C9" i="1"/>
  <c r="C8" i="1"/>
</calcChain>
</file>

<file path=xl/sharedStrings.xml><?xml version="1.0" encoding="utf-8"?>
<sst xmlns="http://schemas.openxmlformats.org/spreadsheetml/2006/main" count="25" uniqueCount="25">
  <si>
    <t>A(NAMA)</t>
  </si>
  <si>
    <t>B(TUGAS)</t>
  </si>
  <si>
    <t>C(UTS)</t>
  </si>
  <si>
    <t>D(UAS)</t>
  </si>
  <si>
    <t>E(RATA-RATA)</t>
  </si>
  <si>
    <t>F(GRADE)</t>
  </si>
  <si>
    <t>NO</t>
  </si>
  <si>
    <t>NAMA SISWA</t>
  </si>
  <si>
    <t>NILAI 1</t>
  </si>
  <si>
    <t>NILAI 2</t>
  </si>
  <si>
    <t>NILAI 3</t>
  </si>
  <si>
    <t>NILAI AKHIR</t>
  </si>
  <si>
    <t>PREDIKAT</t>
  </si>
  <si>
    <t>ANDI</t>
  </si>
  <si>
    <t>BUDI</t>
  </si>
  <si>
    <t>CITRA</t>
  </si>
  <si>
    <t>DEDI</t>
  </si>
  <si>
    <t>EKA</t>
  </si>
  <si>
    <t>TERTINGGI</t>
  </si>
  <si>
    <t>TERENDAH</t>
  </si>
  <si>
    <t>D</t>
  </si>
  <si>
    <t>A</t>
  </si>
  <si>
    <t>E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</si>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</sst>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3" sqref="G3"/>
    </sheetView>
  </sheetViews>
  <sheetFormatPr defaultRowHeight="15" x14ac:dyDescent="0.25"/>
  <cols>
    <col min="2" max="2" width="12.85546875" customWidth="1"/>
    <col min="6" max="6" width="13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 x14ac:dyDescent="0.25">
      <c r="A3" s="1">
        <v>1</v>
      </c>
      <c r="B3" s="1" t="s">
        <v>13</v>
      </c>
      <c r="C3" s="1">
        <v>80</v>
      </c>
      <c r="D3" s="1">
        <v>75</v>
      </c>
      <c r="E3" s="1">
        <v>85</v>
      </c>
      <c r="F3" s="1">
        <f>AVERAGE(C3:E3)</f>
        <v>80</v>
      </c>
      <c r="G3" s="1" t="s">
        <v>24</v>
      </c>
    </row>
    <row r="4" spans="1:7" x14ac:dyDescent="0.25">
      <c r="A4" s="1">
        <v>2</v>
      </c>
      <c r="B4" s="1" t="s">
        <v>14</v>
      </c>
      <c r="C4" s="1">
        <v>60</v>
      </c>
      <c r="D4" s="1">
        <v>55</v>
      </c>
      <c r="E4" s="1">
        <v>65</v>
      </c>
      <c r="F4" s="1">
        <f>AVERAGE(C4:E4)</f>
        <v>60</v>
      </c>
      <c r="G4" s="1" t="s">
        <v>20</v>
      </c>
    </row>
    <row r="5" spans="1:7" x14ac:dyDescent="0.25">
      <c r="A5" s="1">
        <v>3</v>
      </c>
      <c r="B5" s="1" t="s">
        <v>15</v>
      </c>
      <c r="C5" s="1">
        <v>90</v>
      </c>
      <c r="D5" s="1">
        <v>95</v>
      </c>
      <c r="E5" s="1">
        <v>90</v>
      </c>
      <c r="F5" s="1">
        <f>AVERAGE(C5:E5,)</f>
        <v>68.75</v>
      </c>
      <c r="G5" s="1" t="s">
        <v>21</v>
      </c>
    </row>
    <row r="6" spans="1:7" x14ac:dyDescent="0.25">
      <c r="A6" s="1">
        <v>4</v>
      </c>
      <c r="B6" s="1" t="s">
        <v>16</v>
      </c>
      <c r="C6" s="1">
        <v>45</v>
      </c>
      <c r="D6" s="1">
        <v>50</v>
      </c>
      <c r="E6" s="1">
        <v>40</v>
      </c>
      <c r="F6" s="1">
        <f>AVERAGE(C6:E6,)</f>
        <v>33.75</v>
      </c>
      <c r="G6" s="1" t="s">
        <v>22</v>
      </c>
    </row>
    <row r="7" spans="1:7" x14ac:dyDescent="0.25">
      <c r="A7" s="1">
        <v>5</v>
      </c>
      <c r="B7" s="1" t="s">
        <v>17</v>
      </c>
      <c r="C7" s="1">
        <v>75</v>
      </c>
      <c r="D7" s="1">
        <v>80</v>
      </c>
      <c r="E7" s="1">
        <v>75</v>
      </c>
      <c r="F7" s="1">
        <f>AVERAGE(C7:E7,)</f>
        <v>57.5</v>
      </c>
      <c r="G7" s="1" t="s">
        <v>23</v>
      </c>
    </row>
    <row r="8" spans="1:7" x14ac:dyDescent="0.25">
      <c r="A8" s="1">
        <v>6</v>
      </c>
      <c r="B8" s="1" t="s">
        <v>18</v>
      </c>
      <c r="C8" s="1">
        <f>MAX(C3:E7)</f>
        <v>95</v>
      </c>
      <c r="D8" s="1">
        <v>95</v>
      </c>
      <c r="E8" s="1">
        <f>MAX(C3:E7)</f>
        <v>95</v>
      </c>
      <c r="F8" s="1">
        <f>AVERAGE(C8:E8,)</f>
        <v>71.25</v>
      </c>
      <c r="G8" s="1"/>
    </row>
    <row r="9" spans="1:7" x14ac:dyDescent="0.25">
      <c r="A9" s="1">
        <v>7</v>
      </c>
      <c r="B9" s="1" t="s">
        <v>19</v>
      </c>
      <c r="C9" s="1">
        <f>MIN(C3:E7)</f>
        <v>40</v>
      </c>
      <c r="D9" s="1">
        <v>50</v>
      </c>
      <c r="E9" s="1">
        <f>MIN(C3:E7)</f>
        <v>40</v>
      </c>
      <c r="F9" s="1">
        <f>AVERAGE(C9:E9,)</f>
        <v>32.5</v>
      </c>
      <c r="G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LAB-KOM-03</dc:creator>
  <cp:lastModifiedBy>LAB-KOM-03</cp:lastModifiedBy>
  <dcterms:created xsi:type="dcterms:W3CDTF">2025-11-22T03:08:58Z</dcterms:created>
  <dcterms:modified xsi:type="dcterms:W3CDTF">2025-11-22T03:50:52Z</dcterms:modified>
</cp:coreProperties>
</file>